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becherawi\Desktop\employee wellbeing and safety\Wellbeing\Cleaning &amp; Janitorials\2025 RFP\"/>
    </mc:Choice>
  </mc:AlternateContent>
  <bookViews>
    <workbookView xWindow="0" yWindow="0" windowWidth="20400" windowHeight="7755"/>
  </bookViews>
  <sheets>
    <sheet name="Annex 5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3" l="1"/>
  <c r="K27" i="3" l="1"/>
  <c r="K21" i="3"/>
  <c r="K19" i="3"/>
  <c r="K17" i="3"/>
  <c r="K15" i="3"/>
  <c r="K14" i="3"/>
  <c r="K12" i="3"/>
  <c r="K47" i="3" l="1"/>
  <c r="H51" i="3" l="1"/>
  <c r="K49" i="3"/>
  <c r="K45" i="3"/>
  <c r="K43" i="3"/>
  <c r="K41" i="3"/>
  <c r="K39" i="3"/>
  <c r="K37" i="3"/>
  <c r="K35" i="3"/>
  <c r="K33" i="3"/>
  <c r="K31" i="3"/>
  <c r="K29" i="3"/>
  <c r="K26" i="3"/>
  <c r="K25" i="3"/>
  <c r="K24" i="3"/>
  <c r="H23" i="3"/>
  <c r="H52" i="3" s="1"/>
  <c r="K16" i="3"/>
  <c r="K13" i="3"/>
  <c r="K11" i="3"/>
  <c r="K10" i="3"/>
  <c r="K9" i="3"/>
  <c r="K8" i="3"/>
  <c r="K7" i="3"/>
  <c r="K4" i="3"/>
  <c r="K51" i="3" l="1"/>
  <c r="K23" i="3"/>
  <c r="K52" i="3" l="1"/>
</calcChain>
</file>

<file path=xl/sharedStrings.xml><?xml version="1.0" encoding="utf-8"?>
<sst xmlns="http://schemas.openxmlformats.org/spreadsheetml/2006/main" count="169" uniqueCount="67">
  <si>
    <t>Areas (floors)</t>
  </si>
  <si>
    <t>Shift/hr.</t>
  </si>
  <si>
    <t>Saturday</t>
  </si>
  <si>
    <t>Jdeideh</t>
  </si>
  <si>
    <t>Jounieh</t>
  </si>
  <si>
    <t>Tripoli</t>
  </si>
  <si>
    <t>Jbeil</t>
  </si>
  <si>
    <t>Nabatieh</t>
  </si>
  <si>
    <t>6 hrs. (From 7:00 AM to 1:00 PM)</t>
  </si>
  <si>
    <t>Cleaners</t>
  </si>
  <si>
    <t>Cleaner</t>
  </si>
  <si>
    <t>3 hrs. (From 8:00 AM to 11:00 AM)</t>
  </si>
  <si>
    <t>Mansourieh Warehouse</t>
  </si>
  <si>
    <t>Heavy Porters</t>
  </si>
  <si>
    <t>Type</t>
  </si>
  <si>
    <t>Gender</t>
  </si>
  <si>
    <t>Block B</t>
  </si>
  <si>
    <t>Block C</t>
  </si>
  <si>
    <t>Helper</t>
  </si>
  <si>
    <t xml:space="preserve">Bir Hassan </t>
  </si>
  <si>
    <t xml:space="preserve">Cleaner </t>
  </si>
  <si>
    <t xml:space="preserve">Adlieh </t>
  </si>
  <si>
    <t xml:space="preserve">Saida </t>
  </si>
  <si>
    <t>Tyr</t>
  </si>
  <si>
    <t>Baalbeck</t>
  </si>
  <si>
    <t>Al Marej</t>
  </si>
  <si>
    <t xml:space="preserve">All Locations </t>
  </si>
  <si>
    <t xml:space="preserve">Supervisor </t>
  </si>
  <si>
    <t># of employees</t>
  </si>
  <si>
    <t>Days per week</t>
  </si>
  <si>
    <t>Unit cost</t>
  </si>
  <si>
    <t>Total cost</t>
  </si>
  <si>
    <t>Males</t>
  </si>
  <si>
    <t>Male</t>
  </si>
  <si>
    <r>
      <rPr>
        <b/>
        <sz val="10"/>
        <rFont val="Calibri"/>
        <family val="2"/>
        <scheme val="minor"/>
      </rPr>
      <t xml:space="preserve">1st floor </t>
    </r>
    <r>
      <rPr>
        <sz val="10"/>
        <rFont val="Calibri"/>
        <family val="2"/>
        <scheme val="minor"/>
      </rPr>
      <t>(</t>
    </r>
    <r>
      <rPr>
        <b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>: Call Center) 
                 (</t>
    </r>
    <r>
      <rPr>
        <b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: Outbound Team)</t>
    </r>
  </si>
  <si>
    <t>Females</t>
  </si>
  <si>
    <t>Female</t>
  </si>
  <si>
    <r>
      <rPr>
        <b/>
        <sz val="10"/>
        <rFont val="Calibri"/>
        <family val="2"/>
        <scheme val="minor"/>
      </rPr>
      <t>2nd floor</t>
    </r>
    <r>
      <rPr>
        <sz val="10"/>
        <rFont val="Calibri"/>
        <family val="2"/>
        <scheme val="minor"/>
      </rPr>
      <t xml:space="preserve"> (</t>
    </r>
    <r>
      <rPr>
        <b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>: Infra &amp; SI&amp;M)
                  (</t>
    </r>
    <r>
      <rPr>
        <b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: Data Room ) </t>
    </r>
  </si>
  <si>
    <r>
      <rPr>
        <b/>
        <sz val="10"/>
        <rFont val="Calibri"/>
        <family val="2"/>
        <scheme val="minor"/>
      </rPr>
      <t>3rd floor</t>
    </r>
    <r>
      <rPr>
        <sz val="10"/>
        <rFont val="Calibri"/>
        <family val="2"/>
        <scheme val="minor"/>
      </rPr>
      <t xml:space="preserve"> (</t>
    </r>
    <r>
      <rPr>
        <b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&amp; </t>
    </r>
    <r>
      <rPr>
        <b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: IT Team )</t>
    </r>
  </si>
  <si>
    <r>
      <rPr>
        <b/>
        <sz val="10"/>
        <rFont val="Calibri"/>
        <family val="2"/>
        <scheme val="minor"/>
      </rPr>
      <t xml:space="preserve">4th floor </t>
    </r>
    <r>
      <rPr>
        <sz val="10"/>
        <rFont val="Calibri"/>
        <family val="2"/>
        <scheme val="minor"/>
      </rPr>
      <t>(</t>
    </r>
    <r>
      <rPr>
        <b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>: Technical)
                 (</t>
    </r>
    <r>
      <rPr>
        <b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: Audit &amp; Library)</t>
    </r>
  </si>
  <si>
    <r>
      <rPr>
        <b/>
        <sz val="10"/>
        <rFont val="Calibri"/>
        <family val="2"/>
        <scheme val="minor"/>
      </rPr>
      <t>5th floor</t>
    </r>
    <r>
      <rPr>
        <sz val="10"/>
        <rFont val="Calibri"/>
        <family val="2"/>
        <scheme val="minor"/>
      </rPr>
      <t xml:space="preserve"> (</t>
    </r>
    <r>
      <rPr>
        <b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>: CTO &amp; Team, NOC )
                 (</t>
    </r>
    <r>
      <rPr>
        <b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: COO &amp; Team)</t>
    </r>
  </si>
  <si>
    <r>
      <rPr>
        <b/>
        <sz val="10"/>
        <rFont val="Calibri"/>
        <family val="2"/>
        <scheme val="minor"/>
      </rPr>
      <t>6th floor</t>
    </r>
    <r>
      <rPr>
        <sz val="10"/>
        <rFont val="Calibri"/>
        <family val="2"/>
        <scheme val="minor"/>
      </rPr>
      <t xml:space="preserve"> (</t>
    </r>
    <r>
      <rPr>
        <b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>: CCM &amp; Team)
                 (</t>
    </r>
    <r>
      <rPr>
        <b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: CCO &amp; Team, Archive team)</t>
    </r>
  </si>
  <si>
    <r>
      <rPr>
        <b/>
        <sz val="10"/>
        <rFont val="Calibri"/>
        <family val="2"/>
        <scheme val="minor"/>
      </rPr>
      <t>7th floor</t>
    </r>
    <r>
      <rPr>
        <sz val="10"/>
        <rFont val="Calibri"/>
        <family val="2"/>
        <scheme val="minor"/>
      </rPr>
      <t xml:space="preserve"> (</t>
    </r>
    <r>
      <rPr>
        <b/>
        <sz val="10"/>
        <rFont val="Calibri"/>
        <family val="2"/>
        <scheme val="minor"/>
      </rPr>
      <t>B&amp;C</t>
    </r>
    <r>
      <rPr>
        <sz val="10"/>
        <rFont val="Calibri"/>
        <family val="2"/>
        <scheme val="minor"/>
      </rPr>
      <t>: Chief Commercial &amp; Team )</t>
    </r>
  </si>
  <si>
    <r>
      <rPr>
        <b/>
        <sz val="10"/>
        <rFont val="Calibri"/>
        <family val="2"/>
        <scheme val="minor"/>
      </rPr>
      <t>8th floor</t>
    </r>
    <r>
      <rPr>
        <sz val="10"/>
        <rFont val="Calibri"/>
        <family val="2"/>
        <scheme val="minor"/>
      </rPr>
      <t xml:space="preserve"> (</t>
    </r>
    <r>
      <rPr>
        <b/>
        <sz val="10"/>
        <rFont val="Calibri"/>
        <family val="2"/>
        <scheme val="minor"/>
      </rPr>
      <t>B&amp;C</t>
    </r>
    <r>
      <rPr>
        <sz val="10"/>
        <rFont val="Calibri"/>
        <family val="2"/>
        <scheme val="minor"/>
      </rPr>
      <t>: CFO &amp; Team )</t>
    </r>
  </si>
  <si>
    <r>
      <rPr>
        <b/>
        <sz val="10"/>
        <rFont val="Calibri"/>
        <family val="2"/>
        <scheme val="minor"/>
      </rPr>
      <t>9th floor</t>
    </r>
    <r>
      <rPr>
        <sz val="10"/>
        <rFont val="Calibri"/>
        <family val="2"/>
        <scheme val="minor"/>
      </rPr>
      <t xml:space="preserve"> (</t>
    </r>
    <r>
      <rPr>
        <b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>: CEO office)
                 (</t>
    </r>
    <r>
      <rPr>
        <b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: HR &amp; Legal )</t>
    </r>
  </si>
  <si>
    <t xml:space="preserve">Female </t>
  </si>
  <si>
    <t>Warehouse Mezannine (Sim card &amp; Consumables)</t>
  </si>
  <si>
    <t xml:space="preserve">Halba </t>
  </si>
  <si>
    <r>
      <rPr>
        <b/>
        <sz val="10"/>
        <rFont val="Calibri"/>
        <family val="2"/>
        <scheme val="minor"/>
      </rPr>
      <t>B1</t>
    </r>
    <r>
      <rPr>
        <sz val="10"/>
        <rFont val="Calibri"/>
        <family val="2"/>
        <scheme val="minor"/>
      </rPr>
      <t xml:space="preserve">: Cafeteria
</t>
    </r>
    <r>
      <rPr>
        <b/>
        <sz val="10"/>
        <rFont val="Calibri"/>
        <family val="2"/>
        <scheme val="minor"/>
      </rPr>
      <t>B1:</t>
    </r>
    <r>
      <rPr>
        <sz val="10"/>
        <rFont val="Calibri"/>
        <family val="2"/>
        <scheme val="minor"/>
      </rPr>
      <t xml:space="preserve"> WC - Locker Room - Check delivery office  </t>
    </r>
  </si>
  <si>
    <r>
      <rPr>
        <b/>
        <sz val="10"/>
        <rFont val="Calibri"/>
        <family val="2"/>
        <scheme val="minor"/>
      </rPr>
      <t>GF</t>
    </r>
    <r>
      <rPr>
        <sz val="10"/>
        <rFont val="Calibri"/>
        <family val="2"/>
        <scheme val="minor"/>
      </rPr>
      <t xml:space="preserve">: Lobby B - Lobby C 
</t>
    </r>
    <r>
      <rPr>
        <b/>
        <sz val="10"/>
        <rFont val="Calibri"/>
        <family val="2"/>
        <scheme val="minor"/>
      </rPr>
      <t>GF:</t>
    </r>
    <r>
      <rPr>
        <sz val="10"/>
        <rFont val="Calibri"/>
        <family val="2"/>
        <scheme val="minor"/>
      </rPr>
      <t xml:space="preserve"> Control Room - Mail Room</t>
    </r>
  </si>
  <si>
    <t>Male/Female</t>
  </si>
  <si>
    <t>8 hrs.(From 8:00 AM to 4:00 PM)</t>
  </si>
  <si>
    <t>5 hrs. (From 8:00 AM to 1:00 PM)</t>
  </si>
  <si>
    <t>Common area garden</t>
  </si>
  <si>
    <t>Common area Parking</t>
  </si>
  <si>
    <t>Helpers</t>
  </si>
  <si>
    <t>Service Centers Touch Village</t>
  </si>
  <si>
    <t>11 hrs.(From 7:00 AM to 6:00 PM)</t>
  </si>
  <si>
    <t>11 hrs.(From 7:00 AM to 6 :00 PM)</t>
  </si>
  <si>
    <t>Chtaura</t>
  </si>
  <si>
    <t xml:space="preserve"> 8 hrs.(From 8:00 AM to 5:00 PM)</t>
  </si>
  <si>
    <t>8 hrs.(From 8:00 AM to 5:00 PM)</t>
  </si>
  <si>
    <t>12 hrs.(From 7:00 AM to 6:00 PM)</t>
  </si>
  <si>
    <t>Touch Village</t>
  </si>
  <si>
    <t xml:space="preserve">RSCs/ RNCs/ Warehouses </t>
  </si>
  <si>
    <t xml:space="preserve">جدول رقم 5 توزيع العمال حسب المباني و الطوابق/الاجور </t>
  </si>
  <si>
    <t>Annex 5:Cleaners &amp; Helpers @ Touch HQ &amp; other locations/Salaries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</si>
</sst>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vertical="center"/>
    </xf>
    <xf numFmtId="164" fontId="1" fillId="2" borderId="0" xfId="0" applyNumberFormat="1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workbookViewId="0">
      <selection activeCell="A2" sqref="A2:K2"/>
    </sheetView>
  </sheetViews>
  <sheetFormatPr defaultColWidth="9.5703125" defaultRowHeight="12.75" x14ac:dyDescent="0.2"/>
  <cols>
    <col min="1" max="1" width="11.28515625" style="4" bestFit="1" customWidth="1"/>
    <col min="2" max="2" width="41.140625" style="4" bestFit="1" customWidth="1"/>
    <col min="3" max="4" width="6.42578125" style="4" bestFit="1" customWidth="1"/>
    <col min="5" max="5" width="11.85546875" style="4" bestFit="1" customWidth="1"/>
    <col min="6" max="6" width="12.42578125" style="4" bestFit="1" customWidth="1"/>
    <col min="7" max="7" width="28.28515625" style="4" bestFit="1" customWidth="1"/>
    <col min="8" max="8" width="12.85546875" style="4" bestFit="1" customWidth="1"/>
    <col min="9" max="9" width="11.28515625" style="4" bestFit="1" customWidth="1"/>
    <col min="10" max="10" width="7.85546875" style="4" bestFit="1" customWidth="1"/>
    <col min="11" max="11" width="8.42578125" style="4" bestFit="1" customWidth="1"/>
    <col min="12" max="12" width="7.7109375" style="4" bestFit="1" customWidth="1"/>
    <col min="13" max="13" width="11.28515625" style="4" bestFit="1" customWidth="1"/>
    <col min="14" max="15" width="9.140625" style="4" bestFit="1" customWidth="1"/>
    <col min="16" max="16" width="8.85546875" style="4" bestFit="1" customWidth="1"/>
    <col min="17" max="17" width="9.85546875" style="4" bestFit="1" customWidth="1"/>
    <col min="18" max="16384" width="9.5703125" style="4"/>
  </cols>
  <sheetData>
    <row r="1" spans="1:11" ht="15" customHeight="1" x14ac:dyDescent="0.2">
      <c r="A1" s="49" t="s">
        <v>65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ht="15" customHeight="1" x14ac:dyDescent="0.2">
      <c r="A2" s="49" t="s">
        <v>66</v>
      </c>
      <c r="B2" s="50"/>
      <c r="C2" s="50"/>
      <c r="D2" s="50"/>
      <c r="E2" s="50"/>
      <c r="F2" s="50"/>
      <c r="G2" s="50"/>
      <c r="H2" s="50"/>
      <c r="I2" s="50"/>
      <c r="J2" s="50"/>
      <c r="K2" s="51"/>
    </row>
    <row r="3" spans="1:11" x14ac:dyDescent="0.2">
      <c r="A3" s="5"/>
      <c r="B3" s="6" t="s">
        <v>0</v>
      </c>
      <c r="C3" s="6" t="s">
        <v>16</v>
      </c>
      <c r="D3" s="6" t="s">
        <v>17</v>
      </c>
      <c r="E3" s="6" t="s">
        <v>14</v>
      </c>
      <c r="F3" s="6" t="s">
        <v>29</v>
      </c>
      <c r="G3" s="6" t="s">
        <v>1</v>
      </c>
      <c r="H3" s="6" t="s">
        <v>28</v>
      </c>
      <c r="I3" s="6" t="s">
        <v>15</v>
      </c>
      <c r="J3" s="6" t="s">
        <v>30</v>
      </c>
      <c r="K3" s="6" t="s">
        <v>31</v>
      </c>
    </row>
    <row r="4" spans="1:11" ht="25.5" x14ac:dyDescent="0.2">
      <c r="A4" s="37" t="s">
        <v>63</v>
      </c>
      <c r="B4" s="12" t="s">
        <v>48</v>
      </c>
      <c r="C4" s="31">
        <v>1</v>
      </c>
      <c r="D4" s="32"/>
      <c r="E4" s="9" t="s">
        <v>10</v>
      </c>
      <c r="F4" s="9">
        <v>5</v>
      </c>
      <c r="G4" s="9" t="s">
        <v>57</v>
      </c>
      <c r="H4" s="10">
        <v>1</v>
      </c>
      <c r="I4" s="9" t="s">
        <v>36</v>
      </c>
      <c r="J4" s="13"/>
      <c r="K4" s="13">
        <f>J4*H4</f>
        <v>0</v>
      </c>
    </row>
    <row r="5" spans="1:11" x14ac:dyDescent="0.2">
      <c r="A5" s="47"/>
      <c r="B5" s="29" t="s">
        <v>49</v>
      </c>
      <c r="C5" s="31">
        <v>1</v>
      </c>
      <c r="D5" s="32"/>
      <c r="E5" s="1" t="s">
        <v>10</v>
      </c>
      <c r="F5" s="9">
        <v>5</v>
      </c>
      <c r="G5" s="1" t="s">
        <v>57</v>
      </c>
      <c r="H5" s="11">
        <v>1</v>
      </c>
      <c r="I5" s="26" t="s">
        <v>36</v>
      </c>
      <c r="J5" s="39"/>
      <c r="K5" s="39">
        <f>J5*3</f>
        <v>0</v>
      </c>
    </row>
    <row r="6" spans="1:11" ht="12.75" customHeight="1" x14ac:dyDescent="0.2">
      <c r="A6" s="47"/>
      <c r="B6" s="48"/>
      <c r="C6" s="31">
        <v>2</v>
      </c>
      <c r="D6" s="32"/>
      <c r="E6" s="27" t="s">
        <v>55</v>
      </c>
      <c r="F6" s="1" t="s">
        <v>2</v>
      </c>
      <c r="G6" s="1" t="s">
        <v>8</v>
      </c>
      <c r="H6" s="11">
        <v>2</v>
      </c>
      <c r="I6" s="26" t="s">
        <v>32</v>
      </c>
      <c r="J6" s="41"/>
      <c r="K6" s="41"/>
    </row>
    <row r="7" spans="1:11" ht="25.5" x14ac:dyDescent="0.2">
      <c r="A7" s="47"/>
      <c r="B7" s="12" t="s">
        <v>34</v>
      </c>
      <c r="C7" s="31">
        <v>1</v>
      </c>
      <c r="D7" s="32"/>
      <c r="E7" s="9" t="s">
        <v>10</v>
      </c>
      <c r="F7" s="1">
        <v>5</v>
      </c>
      <c r="G7" s="25" t="s">
        <v>57</v>
      </c>
      <c r="H7" s="10">
        <v>1</v>
      </c>
      <c r="I7" s="28" t="s">
        <v>36</v>
      </c>
      <c r="J7" s="13"/>
      <c r="K7" s="13">
        <f>J7*C7</f>
        <v>0</v>
      </c>
    </row>
    <row r="8" spans="1:11" ht="25.5" x14ac:dyDescent="0.2">
      <c r="A8" s="47"/>
      <c r="B8" s="12" t="s">
        <v>37</v>
      </c>
      <c r="C8" s="11">
        <v>1</v>
      </c>
      <c r="D8" s="11">
        <v>1</v>
      </c>
      <c r="E8" s="9" t="s">
        <v>9</v>
      </c>
      <c r="F8" s="1">
        <v>5</v>
      </c>
      <c r="G8" s="25" t="s">
        <v>57</v>
      </c>
      <c r="H8" s="10">
        <v>2</v>
      </c>
      <c r="I8" s="28" t="s">
        <v>35</v>
      </c>
      <c r="J8" s="13"/>
      <c r="K8" s="13">
        <f>J8*H8</f>
        <v>0</v>
      </c>
    </row>
    <row r="9" spans="1:11" x14ac:dyDescent="0.2">
      <c r="A9" s="47"/>
      <c r="B9" s="12" t="s">
        <v>38</v>
      </c>
      <c r="C9" s="11">
        <v>1</v>
      </c>
      <c r="D9" s="11">
        <v>1</v>
      </c>
      <c r="E9" s="9" t="s">
        <v>9</v>
      </c>
      <c r="F9" s="7">
        <v>5</v>
      </c>
      <c r="G9" s="25" t="s">
        <v>57</v>
      </c>
      <c r="H9" s="10">
        <v>2</v>
      </c>
      <c r="I9" s="28" t="s">
        <v>35</v>
      </c>
      <c r="J9" s="13"/>
      <c r="K9" s="13">
        <f t="shared" ref="K9:K15" si="0">J9*C9</f>
        <v>0</v>
      </c>
    </row>
    <row r="10" spans="1:11" ht="25.5" x14ac:dyDescent="0.2">
      <c r="A10" s="47"/>
      <c r="B10" s="12" t="s">
        <v>39</v>
      </c>
      <c r="C10" s="11">
        <v>1</v>
      </c>
      <c r="D10" s="11">
        <v>1</v>
      </c>
      <c r="E10" s="9" t="s">
        <v>9</v>
      </c>
      <c r="F10" s="7">
        <v>5</v>
      </c>
      <c r="G10" s="25" t="s">
        <v>57</v>
      </c>
      <c r="H10" s="10">
        <v>2</v>
      </c>
      <c r="I10" s="28" t="s">
        <v>35</v>
      </c>
      <c r="J10" s="13"/>
      <c r="K10" s="13">
        <f t="shared" si="0"/>
        <v>0</v>
      </c>
    </row>
    <row r="11" spans="1:11" ht="25.5" x14ac:dyDescent="0.2">
      <c r="A11" s="47"/>
      <c r="B11" s="12" t="s">
        <v>40</v>
      </c>
      <c r="C11" s="11">
        <v>1</v>
      </c>
      <c r="D11" s="11">
        <v>1</v>
      </c>
      <c r="E11" s="9" t="s">
        <v>9</v>
      </c>
      <c r="F11" s="7">
        <v>5</v>
      </c>
      <c r="G11" s="25" t="s">
        <v>57</v>
      </c>
      <c r="H11" s="10">
        <v>2</v>
      </c>
      <c r="I11" s="28" t="s">
        <v>35</v>
      </c>
      <c r="J11" s="13"/>
      <c r="K11" s="13">
        <f t="shared" si="0"/>
        <v>0</v>
      </c>
    </row>
    <row r="12" spans="1:11" ht="25.5" x14ac:dyDescent="0.2">
      <c r="A12" s="47"/>
      <c r="B12" s="12" t="s">
        <v>41</v>
      </c>
      <c r="C12" s="11">
        <v>1</v>
      </c>
      <c r="D12" s="11">
        <v>1</v>
      </c>
      <c r="E12" s="9" t="s">
        <v>9</v>
      </c>
      <c r="F12" s="7">
        <v>5</v>
      </c>
      <c r="G12" s="25" t="s">
        <v>57</v>
      </c>
      <c r="H12" s="10">
        <v>2</v>
      </c>
      <c r="I12" s="28" t="s">
        <v>35</v>
      </c>
      <c r="J12" s="13"/>
      <c r="K12" s="13">
        <f t="shared" si="0"/>
        <v>0</v>
      </c>
    </row>
    <row r="13" spans="1:11" ht="12.75" customHeight="1" x14ac:dyDescent="0.2">
      <c r="A13" s="47"/>
      <c r="B13" s="12" t="s">
        <v>42</v>
      </c>
      <c r="C13" s="11">
        <v>1</v>
      </c>
      <c r="D13" s="11">
        <v>1</v>
      </c>
      <c r="E13" s="28" t="s">
        <v>9</v>
      </c>
      <c r="F13" s="7">
        <v>5</v>
      </c>
      <c r="G13" s="25" t="s">
        <v>57</v>
      </c>
      <c r="H13" s="10">
        <v>2</v>
      </c>
      <c r="I13" s="28" t="s">
        <v>35</v>
      </c>
      <c r="J13" s="13"/>
      <c r="K13" s="13">
        <f t="shared" si="0"/>
        <v>0</v>
      </c>
    </row>
    <row r="14" spans="1:11" x14ac:dyDescent="0.2">
      <c r="A14" s="47"/>
      <c r="B14" s="12" t="s">
        <v>43</v>
      </c>
      <c r="C14" s="11">
        <v>1</v>
      </c>
      <c r="D14" s="11">
        <v>1</v>
      </c>
      <c r="E14" s="28" t="s">
        <v>9</v>
      </c>
      <c r="F14" s="7">
        <v>5</v>
      </c>
      <c r="G14" s="25" t="s">
        <v>57</v>
      </c>
      <c r="H14" s="10">
        <v>2</v>
      </c>
      <c r="I14" s="28" t="s">
        <v>35</v>
      </c>
      <c r="J14" s="13"/>
      <c r="K14" s="13">
        <f t="shared" si="0"/>
        <v>0</v>
      </c>
    </row>
    <row r="15" spans="1:11" ht="25.5" x14ac:dyDescent="0.2">
      <c r="A15" s="47"/>
      <c r="B15" s="12" t="s">
        <v>44</v>
      </c>
      <c r="C15" s="11">
        <v>1</v>
      </c>
      <c r="D15" s="11">
        <v>1</v>
      </c>
      <c r="E15" s="9" t="s">
        <v>9</v>
      </c>
      <c r="F15" s="7">
        <v>5</v>
      </c>
      <c r="G15" s="25" t="s">
        <v>57</v>
      </c>
      <c r="H15" s="10">
        <v>2</v>
      </c>
      <c r="I15" s="9" t="s">
        <v>35</v>
      </c>
      <c r="J15" s="13"/>
      <c r="K15" s="13">
        <f t="shared" si="0"/>
        <v>0</v>
      </c>
    </row>
    <row r="16" spans="1:11" ht="12.75" customHeight="1" x14ac:dyDescent="0.2">
      <c r="A16" s="47"/>
      <c r="B16" s="2" t="s">
        <v>46</v>
      </c>
      <c r="C16" s="42">
        <v>1</v>
      </c>
      <c r="D16" s="43"/>
      <c r="E16" s="1" t="s">
        <v>18</v>
      </c>
      <c r="F16" s="1">
        <v>5</v>
      </c>
      <c r="G16" s="25" t="s">
        <v>57</v>
      </c>
      <c r="H16" s="8">
        <v>1</v>
      </c>
      <c r="I16" s="1" t="s">
        <v>33</v>
      </c>
      <c r="J16" s="14"/>
      <c r="K16" s="14">
        <f t="shared" ref="K16:K21" si="1">J16*C16</f>
        <v>0</v>
      </c>
    </row>
    <row r="17" spans="1:11" ht="12.75" customHeight="1" x14ac:dyDescent="0.2">
      <c r="A17" s="47"/>
      <c r="B17" s="52" t="s">
        <v>53</v>
      </c>
      <c r="C17" s="31">
        <v>1</v>
      </c>
      <c r="D17" s="32"/>
      <c r="E17" s="35" t="s">
        <v>10</v>
      </c>
      <c r="F17" s="7">
        <v>5</v>
      </c>
      <c r="G17" s="1" t="s">
        <v>57</v>
      </c>
      <c r="H17" s="37">
        <v>1</v>
      </c>
      <c r="I17" s="35" t="s">
        <v>33</v>
      </c>
      <c r="J17" s="39"/>
      <c r="K17" s="39">
        <f t="shared" si="1"/>
        <v>0</v>
      </c>
    </row>
    <row r="18" spans="1:11" ht="12.75" customHeight="1" x14ac:dyDescent="0.2">
      <c r="A18" s="47"/>
      <c r="B18" s="53"/>
      <c r="C18" s="33"/>
      <c r="D18" s="34"/>
      <c r="E18" s="36"/>
      <c r="F18" s="1" t="s">
        <v>2</v>
      </c>
      <c r="G18" s="1" t="s">
        <v>8</v>
      </c>
      <c r="H18" s="38"/>
      <c r="I18" s="36"/>
      <c r="J18" s="40"/>
      <c r="K18" s="40"/>
    </row>
    <row r="19" spans="1:11" ht="12.75" customHeight="1" x14ac:dyDescent="0.2">
      <c r="A19" s="47"/>
      <c r="B19" s="52" t="s">
        <v>54</v>
      </c>
      <c r="C19" s="31">
        <v>1</v>
      </c>
      <c r="D19" s="32"/>
      <c r="E19" s="35" t="s">
        <v>10</v>
      </c>
      <c r="F19" s="7">
        <v>5</v>
      </c>
      <c r="G19" s="1" t="s">
        <v>58</v>
      </c>
      <c r="H19" s="37">
        <v>1</v>
      </c>
      <c r="I19" s="35" t="s">
        <v>33</v>
      </c>
      <c r="J19" s="39"/>
      <c r="K19" s="39">
        <f t="shared" si="1"/>
        <v>0</v>
      </c>
    </row>
    <row r="20" spans="1:11" ht="12.75" customHeight="1" x14ac:dyDescent="0.2">
      <c r="A20" s="47"/>
      <c r="B20" s="53"/>
      <c r="C20" s="33"/>
      <c r="D20" s="34"/>
      <c r="E20" s="36"/>
      <c r="F20" s="1" t="s">
        <v>2</v>
      </c>
      <c r="G20" s="1" t="s">
        <v>8</v>
      </c>
      <c r="H20" s="38"/>
      <c r="I20" s="36"/>
      <c r="J20" s="40"/>
      <c r="K20" s="40"/>
    </row>
    <row r="21" spans="1:11" ht="12.75" customHeight="1" x14ac:dyDescent="0.2">
      <c r="A21" s="47"/>
      <c r="B21" s="29" t="s">
        <v>56</v>
      </c>
      <c r="C21" s="31">
        <v>1</v>
      </c>
      <c r="D21" s="32"/>
      <c r="E21" s="35" t="s">
        <v>9</v>
      </c>
      <c r="F21" s="1">
        <v>5</v>
      </c>
      <c r="G21" s="1" t="s">
        <v>57</v>
      </c>
      <c r="H21" s="37">
        <v>2</v>
      </c>
      <c r="I21" s="35" t="s">
        <v>35</v>
      </c>
      <c r="J21" s="39"/>
      <c r="K21" s="39">
        <f t="shared" si="1"/>
        <v>0</v>
      </c>
    </row>
    <row r="22" spans="1:11" ht="12.75" customHeight="1" x14ac:dyDescent="0.2">
      <c r="A22" s="38"/>
      <c r="B22" s="30"/>
      <c r="C22" s="31">
        <v>1</v>
      </c>
      <c r="D22" s="32"/>
      <c r="E22" s="36"/>
      <c r="F22" s="1" t="s">
        <v>2</v>
      </c>
      <c r="G22" s="1" t="s">
        <v>8</v>
      </c>
      <c r="H22" s="38"/>
      <c r="I22" s="36"/>
      <c r="J22" s="40"/>
      <c r="K22" s="40"/>
    </row>
    <row r="23" spans="1:11" x14ac:dyDescent="0.2">
      <c r="A23" s="18"/>
      <c r="B23" s="18"/>
      <c r="C23" s="18"/>
      <c r="D23" s="18"/>
      <c r="E23" s="18"/>
      <c r="F23" s="18"/>
      <c r="G23" s="18"/>
      <c r="H23" s="19">
        <f>SUM(H4:H22)</f>
        <v>26</v>
      </c>
      <c r="I23" s="16"/>
      <c r="J23" s="17"/>
      <c r="K23" s="20">
        <f>SUM(K4:K22)</f>
        <v>0</v>
      </c>
    </row>
    <row r="24" spans="1:11" ht="12.75" customHeight="1" x14ac:dyDescent="0.2">
      <c r="A24" s="37" t="s">
        <v>64</v>
      </c>
      <c r="B24" s="2" t="s">
        <v>19</v>
      </c>
      <c r="C24" s="42">
        <v>1</v>
      </c>
      <c r="D24" s="43"/>
      <c r="E24" s="1" t="s">
        <v>20</v>
      </c>
      <c r="F24" s="1">
        <v>5</v>
      </c>
      <c r="G24" s="1" t="s">
        <v>11</v>
      </c>
      <c r="H24" s="3">
        <v>1</v>
      </c>
      <c r="I24" s="1" t="s">
        <v>50</v>
      </c>
      <c r="J24" s="14"/>
      <c r="K24" s="14">
        <f>J24*C24</f>
        <v>0</v>
      </c>
    </row>
    <row r="25" spans="1:11" ht="12.75" customHeight="1" x14ac:dyDescent="0.2">
      <c r="A25" s="47"/>
      <c r="B25" s="2" t="s">
        <v>21</v>
      </c>
      <c r="C25" s="42">
        <v>1</v>
      </c>
      <c r="D25" s="43"/>
      <c r="E25" s="1" t="s">
        <v>20</v>
      </c>
      <c r="F25" s="1">
        <v>5</v>
      </c>
      <c r="G25" s="1" t="s">
        <v>11</v>
      </c>
      <c r="H25" s="3">
        <v>1</v>
      </c>
      <c r="I25" s="1" t="s">
        <v>50</v>
      </c>
      <c r="J25" s="14"/>
      <c r="K25" s="14">
        <f>J25*C25</f>
        <v>0</v>
      </c>
    </row>
    <row r="26" spans="1:11" ht="12.75" customHeight="1" x14ac:dyDescent="0.2">
      <c r="A26" s="47"/>
      <c r="B26" s="2" t="s">
        <v>3</v>
      </c>
      <c r="C26" s="42">
        <v>1</v>
      </c>
      <c r="D26" s="43"/>
      <c r="E26" s="1" t="s">
        <v>20</v>
      </c>
      <c r="F26" s="1">
        <v>5</v>
      </c>
      <c r="G26" s="1" t="s">
        <v>11</v>
      </c>
      <c r="H26" s="3">
        <v>1</v>
      </c>
      <c r="I26" s="1" t="s">
        <v>50</v>
      </c>
      <c r="J26" s="14"/>
      <c r="K26" s="14">
        <f>J26*C26</f>
        <v>0</v>
      </c>
    </row>
    <row r="27" spans="1:11" ht="12.75" customHeight="1" x14ac:dyDescent="0.2">
      <c r="A27" s="47"/>
      <c r="B27" s="29" t="s">
        <v>12</v>
      </c>
      <c r="C27" s="42">
        <v>1</v>
      </c>
      <c r="D27" s="43"/>
      <c r="E27" s="1" t="s">
        <v>20</v>
      </c>
      <c r="F27" s="35">
        <v>5</v>
      </c>
      <c r="G27" s="1" t="s">
        <v>60</v>
      </c>
      <c r="H27" s="3">
        <v>1</v>
      </c>
      <c r="I27" s="1" t="s">
        <v>45</v>
      </c>
      <c r="J27" s="39"/>
      <c r="K27" s="39">
        <f>J27*4</f>
        <v>0</v>
      </c>
    </row>
    <row r="28" spans="1:11" ht="12.75" customHeight="1" x14ac:dyDescent="0.2">
      <c r="A28" s="47"/>
      <c r="B28" s="30"/>
      <c r="C28" s="42">
        <v>3</v>
      </c>
      <c r="D28" s="43"/>
      <c r="E28" s="1" t="s">
        <v>13</v>
      </c>
      <c r="F28" s="36"/>
      <c r="G28" s="1" t="s">
        <v>61</v>
      </c>
      <c r="H28" s="3">
        <v>3</v>
      </c>
      <c r="I28" s="1" t="s">
        <v>32</v>
      </c>
      <c r="J28" s="40"/>
      <c r="K28" s="40"/>
    </row>
    <row r="29" spans="1:11" x14ac:dyDescent="0.2">
      <c r="A29" s="47"/>
      <c r="B29" s="29" t="s">
        <v>22</v>
      </c>
      <c r="C29" s="31">
        <v>1</v>
      </c>
      <c r="D29" s="32"/>
      <c r="E29" s="35" t="s">
        <v>10</v>
      </c>
      <c r="F29" s="1">
        <v>5</v>
      </c>
      <c r="G29" s="1" t="s">
        <v>51</v>
      </c>
      <c r="H29" s="37">
        <v>1</v>
      </c>
      <c r="I29" s="35" t="s">
        <v>36</v>
      </c>
      <c r="J29" s="39"/>
      <c r="K29" s="39">
        <f>J29*C29</f>
        <v>0</v>
      </c>
    </row>
    <row r="30" spans="1:11" ht="12.75" customHeight="1" x14ac:dyDescent="0.2">
      <c r="A30" s="47"/>
      <c r="B30" s="30"/>
      <c r="C30" s="33"/>
      <c r="D30" s="34"/>
      <c r="E30" s="36"/>
      <c r="F30" s="1" t="s">
        <v>2</v>
      </c>
      <c r="G30" s="1" t="s">
        <v>52</v>
      </c>
      <c r="H30" s="38"/>
      <c r="I30" s="36"/>
      <c r="J30" s="40"/>
      <c r="K30" s="40"/>
    </row>
    <row r="31" spans="1:11" ht="12.75" customHeight="1" x14ac:dyDescent="0.2">
      <c r="A31" s="47"/>
      <c r="B31" s="29" t="s">
        <v>23</v>
      </c>
      <c r="C31" s="31">
        <v>1</v>
      </c>
      <c r="D31" s="32"/>
      <c r="E31" s="35" t="s">
        <v>10</v>
      </c>
      <c r="F31" s="1">
        <v>5</v>
      </c>
      <c r="G31" s="1" t="s">
        <v>51</v>
      </c>
      <c r="H31" s="37">
        <v>1</v>
      </c>
      <c r="I31" s="35" t="s">
        <v>36</v>
      </c>
      <c r="J31" s="39"/>
      <c r="K31" s="39">
        <f>J31*C31</f>
        <v>0</v>
      </c>
    </row>
    <row r="32" spans="1:11" ht="12.75" customHeight="1" x14ac:dyDescent="0.2">
      <c r="A32" s="47"/>
      <c r="B32" s="30"/>
      <c r="C32" s="33"/>
      <c r="D32" s="34"/>
      <c r="E32" s="36"/>
      <c r="F32" s="1" t="s">
        <v>2</v>
      </c>
      <c r="G32" s="1" t="s">
        <v>52</v>
      </c>
      <c r="H32" s="38"/>
      <c r="I32" s="36"/>
      <c r="J32" s="40"/>
      <c r="K32" s="40"/>
    </row>
    <row r="33" spans="1:11" ht="12.75" customHeight="1" x14ac:dyDescent="0.2">
      <c r="A33" s="47"/>
      <c r="B33" s="29" t="s">
        <v>59</v>
      </c>
      <c r="C33" s="31">
        <v>2</v>
      </c>
      <c r="D33" s="32"/>
      <c r="E33" s="35" t="s">
        <v>9</v>
      </c>
      <c r="F33" s="1">
        <v>5</v>
      </c>
      <c r="G33" s="1" t="s">
        <v>51</v>
      </c>
      <c r="H33" s="37">
        <v>2</v>
      </c>
      <c r="I33" s="35" t="s">
        <v>35</v>
      </c>
      <c r="J33" s="39"/>
      <c r="K33" s="39">
        <f>J33*C33</f>
        <v>0</v>
      </c>
    </row>
    <row r="34" spans="1:11" ht="12.75" customHeight="1" x14ac:dyDescent="0.2">
      <c r="A34" s="47"/>
      <c r="B34" s="30"/>
      <c r="C34" s="33"/>
      <c r="D34" s="34"/>
      <c r="E34" s="36"/>
      <c r="F34" s="1" t="s">
        <v>2</v>
      </c>
      <c r="G34" s="1" t="s">
        <v>52</v>
      </c>
      <c r="H34" s="38"/>
      <c r="I34" s="36"/>
      <c r="J34" s="40"/>
      <c r="K34" s="40"/>
    </row>
    <row r="35" spans="1:11" ht="12.75" customHeight="1" x14ac:dyDescent="0.2">
      <c r="A35" s="47"/>
      <c r="B35" s="29" t="s">
        <v>4</v>
      </c>
      <c r="C35" s="31">
        <v>1</v>
      </c>
      <c r="D35" s="32"/>
      <c r="E35" s="35" t="s">
        <v>10</v>
      </c>
      <c r="F35" s="1">
        <v>5</v>
      </c>
      <c r="G35" s="1" t="s">
        <v>51</v>
      </c>
      <c r="H35" s="37">
        <v>1</v>
      </c>
      <c r="I35" s="35" t="s">
        <v>36</v>
      </c>
      <c r="J35" s="39"/>
      <c r="K35" s="39">
        <f>J35*C35</f>
        <v>0</v>
      </c>
    </row>
    <row r="36" spans="1:11" ht="12.75" customHeight="1" x14ac:dyDescent="0.2">
      <c r="A36" s="47"/>
      <c r="B36" s="30"/>
      <c r="C36" s="33"/>
      <c r="D36" s="34"/>
      <c r="E36" s="36"/>
      <c r="F36" s="1" t="s">
        <v>2</v>
      </c>
      <c r="G36" s="1" t="s">
        <v>52</v>
      </c>
      <c r="H36" s="38"/>
      <c r="I36" s="36"/>
      <c r="J36" s="40"/>
      <c r="K36" s="40"/>
    </row>
    <row r="37" spans="1:11" ht="12.75" customHeight="1" x14ac:dyDescent="0.2">
      <c r="A37" s="47"/>
      <c r="B37" s="29" t="s">
        <v>5</v>
      </c>
      <c r="C37" s="31">
        <v>1</v>
      </c>
      <c r="D37" s="32"/>
      <c r="E37" s="35" t="s">
        <v>10</v>
      </c>
      <c r="F37" s="1">
        <v>5</v>
      </c>
      <c r="G37" s="1" t="s">
        <v>51</v>
      </c>
      <c r="H37" s="37">
        <v>1</v>
      </c>
      <c r="I37" s="35" t="s">
        <v>36</v>
      </c>
      <c r="J37" s="39"/>
      <c r="K37" s="39">
        <f>J37*C37</f>
        <v>0</v>
      </c>
    </row>
    <row r="38" spans="1:11" ht="12.75" customHeight="1" x14ac:dyDescent="0.2">
      <c r="A38" s="47"/>
      <c r="B38" s="30"/>
      <c r="C38" s="33"/>
      <c r="D38" s="34"/>
      <c r="E38" s="36"/>
      <c r="F38" s="1" t="s">
        <v>2</v>
      </c>
      <c r="G38" s="1" t="s">
        <v>52</v>
      </c>
      <c r="H38" s="38"/>
      <c r="I38" s="36"/>
      <c r="J38" s="40"/>
      <c r="K38" s="40"/>
    </row>
    <row r="39" spans="1:11" ht="12.75" customHeight="1" x14ac:dyDescent="0.2">
      <c r="A39" s="47"/>
      <c r="B39" s="29" t="s">
        <v>6</v>
      </c>
      <c r="C39" s="31">
        <v>1</v>
      </c>
      <c r="D39" s="32"/>
      <c r="E39" s="35" t="s">
        <v>10</v>
      </c>
      <c r="F39" s="1">
        <v>5</v>
      </c>
      <c r="G39" s="1" t="s">
        <v>51</v>
      </c>
      <c r="H39" s="37">
        <v>1</v>
      </c>
      <c r="I39" s="35" t="s">
        <v>36</v>
      </c>
      <c r="J39" s="39"/>
      <c r="K39" s="39">
        <f>J39*C39</f>
        <v>0</v>
      </c>
    </row>
    <row r="40" spans="1:11" ht="12.75" customHeight="1" x14ac:dyDescent="0.2">
      <c r="A40" s="47"/>
      <c r="B40" s="30"/>
      <c r="C40" s="33"/>
      <c r="D40" s="34"/>
      <c r="E40" s="36"/>
      <c r="F40" s="1" t="s">
        <v>2</v>
      </c>
      <c r="G40" s="1" t="s">
        <v>52</v>
      </c>
      <c r="H40" s="38"/>
      <c r="I40" s="36"/>
      <c r="J40" s="40"/>
      <c r="K40" s="40"/>
    </row>
    <row r="41" spans="1:11" ht="12.75" customHeight="1" x14ac:dyDescent="0.2">
      <c r="A41" s="47"/>
      <c r="B41" s="29" t="s">
        <v>7</v>
      </c>
      <c r="C41" s="31">
        <v>1</v>
      </c>
      <c r="D41" s="32"/>
      <c r="E41" s="35" t="s">
        <v>10</v>
      </c>
      <c r="F41" s="1">
        <v>5</v>
      </c>
      <c r="G41" s="1" t="s">
        <v>51</v>
      </c>
      <c r="H41" s="37">
        <v>1</v>
      </c>
      <c r="I41" s="35" t="s">
        <v>36</v>
      </c>
      <c r="J41" s="39"/>
      <c r="K41" s="39">
        <f>J41*C41</f>
        <v>0</v>
      </c>
    </row>
    <row r="42" spans="1:11" ht="12.75" customHeight="1" x14ac:dyDescent="0.2">
      <c r="A42" s="47"/>
      <c r="B42" s="30"/>
      <c r="C42" s="33"/>
      <c r="D42" s="34"/>
      <c r="E42" s="36"/>
      <c r="F42" s="1" t="s">
        <v>2</v>
      </c>
      <c r="G42" s="1" t="s">
        <v>52</v>
      </c>
      <c r="H42" s="38"/>
      <c r="I42" s="36"/>
      <c r="J42" s="40"/>
      <c r="K42" s="40"/>
    </row>
    <row r="43" spans="1:11" ht="12.75" customHeight="1" x14ac:dyDescent="0.2">
      <c r="A43" s="47"/>
      <c r="B43" s="29" t="s">
        <v>24</v>
      </c>
      <c r="C43" s="31">
        <v>1</v>
      </c>
      <c r="D43" s="32"/>
      <c r="E43" s="35" t="s">
        <v>10</v>
      </c>
      <c r="F43" s="1">
        <v>5</v>
      </c>
      <c r="G43" s="1" t="s">
        <v>51</v>
      </c>
      <c r="H43" s="37">
        <v>1</v>
      </c>
      <c r="I43" s="35" t="s">
        <v>36</v>
      </c>
      <c r="J43" s="39"/>
      <c r="K43" s="39">
        <f>J43*C43</f>
        <v>0</v>
      </c>
    </row>
    <row r="44" spans="1:11" ht="12.75" customHeight="1" x14ac:dyDescent="0.2">
      <c r="A44" s="47"/>
      <c r="B44" s="30"/>
      <c r="C44" s="33"/>
      <c r="D44" s="34"/>
      <c r="E44" s="36"/>
      <c r="F44" s="1" t="s">
        <v>2</v>
      </c>
      <c r="G44" s="1" t="s">
        <v>52</v>
      </c>
      <c r="H44" s="38"/>
      <c r="I44" s="36"/>
      <c r="J44" s="40"/>
      <c r="K44" s="40"/>
    </row>
    <row r="45" spans="1:11" ht="12.75" customHeight="1" x14ac:dyDescent="0.2">
      <c r="A45" s="47"/>
      <c r="B45" s="29" t="s">
        <v>25</v>
      </c>
      <c r="C45" s="31">
        <v>1</v>
      </c>
      <c r="D45" s="32"/>
      <c r="E45" s="35" t="s">
        <v>10</v>
      </c>
      <c r="F45" s="1">
        <v>5</v>
      </c>
      <c r="G45" s="1" t="s">
        <v>51</v>
      </c>
      <c r="H45" s="37">
        <v>1</v>
      </c>
      <c r="I45" s="35" t="s">
        <v>36</v>
      </c>
      <c r="J45" s="39"/>
      <c r="K45" s="39">
        <f>J45*C45</f>
        <v>0</v>
      </c>
    </row>
    <row r="46" spans="1:11" ht="12.75" customHeight="1" x14ac:dyDescent="0.2">
      <c r="A46" s="47"/>
      <c r="B46" s="30"/>
      <c r="C46" s="33"/>
      <c r="D46" s="34"/>
      <c r="E46" s="36"/>
      <c r="F46" s="1" t="s">
        <v>2</v>
      </c>
      <c r="G46" s="1" t="s">
        <v>52</v>
      </c>
      <c r="H46" s="38"/>
      <c r="I46" s="36"/>
      <c r="J46" s="40"/>
      <c r="K46" s="40"/>
    </row>
    <row r="47" spans="1:11" ht="12.75" customHeight="1" x14ac:dyDescent="0.2">
      <c r="A47" s="47"/>
      <c r="B47" s="29" t="s">
        <v>47</v>
      </c>
      <c r="C47" s="31">
        <v>1</v>
      </c>
      <c r="D47" s="32"/>
      <c r="E47" s="35" t="s">
        <v>10</v>
      </c>
      <c r="F47" s="1">
        <v>5</v>
      </c>
      <c r="G47" s="1" t="s">
        <v>51</v>
      </c>
      <c r="H47" s="37">
        <v>1</v>
      </c>
      <c r="I47" s="35" t="s">
        <v>36</v>
      </c>
      <c r="J47" s="39"/>
      <c r="K47" s="39">
        <f>J47*C47</f>
        <v>0</v>
      </c>
    </row>
    <row r="48" spans="1:11" ht="12.75" customHeight="1" x14ac:dyDescent="0.2">
      <c r="A48" s="47"/>
      <c r="B48" s="30"/>
      <c r="C48" s="33"/>
      <c r="D48" s="34"/>
      <c r="E48" s="36"/>
      <c r="F48" s="1" t="s">
        <v>2</v>
      </c>
      <c r="G48" s="1" t="s">
        <v>52</v>
      </c>
      <c r="H48" s="38"/>
      <c r="I48" s="36"/>
      <c r="J48" s="40"/>
      <c r="K48" s="40"/>
    </row>
    <row r="49" spans="1:11" ht="12.75" customHeight="1" x14ac:dyDescent="0.2">
      <c r="A49" s="47"/>
      <c r="B49" s="29" t="s">
        <v>26</v>
      </c>
      <c r="C49" s="31">
        <v>1</v>
      </c>
      <c r="D49" s="32"/>
      <c r="E49" s="35" t="s">
        <v>27</v>
      </c>
      <c r="F49" s="1">
        <v>5</v>
      </c>
      <c r="G49" s="1" t="s">
        <v>62</v>
      </c>
      <c r="H49" s="37">
        <v>1</v>
      </c>
      <c r="I49" s="35" t="s">
        <v>50</v>
      </c>
      <c r="J49" s="39"/>
      <c r="K49" s="39">
        <f>J49*C49</f>
        <v>0</v>
      </c>
    </row>
    <row r="50" spans="1:11" ht="12.75" customHeight="1" x14ac:dyDescent="0.2">
      <c r="A50" s="38"/>
      <c r="B50" s="30"/>
      <c r="C50" s="33"/>
      <c r="D50" s="34"/>
      <c r="E50" s="36"/>
      <c r="F50" s="1" t="s">
        <v>2</v>
      </c>
      <c r="G50" s="1" t="s">
        <v>8</v>
      </c>
      <c r="H50" s="38"/>
      <c r="I50" s="36"/>
      <c r="J50" s="40"/>
      <c r="K50" s="40"/>
    </row>
    <row r="51" spans="1:11" x14ac:dyDescent="0.2">
      <c r="A51" s="44"/>
      <c r="B51" s="45"/>
      <c r="C51" s="45"/>
      <c r="D51" s="45"/>
      <c r="E51" s="45"/>
      <c r="F51" s="45"/>
      <c r="G51" s="46"/>
      <c r="H51" s="19">
        <f>SUM(H24:H50)</f>
        <v>19</v>
      </c>
      <c r="I51" s="18"/>
      <c r="J51" s="21"/>
      <c r="K51" s="15">
        <f>SUM(K24:K50)</f>
        <v>0</v>
      </c>
    </row>
    <row r="52" spans="1:11" x14ac:dyDescent="0.2">
      <c r="H52" s="24">
        <f>SUM(H23,H51)</f>
        <v>45</v>
      </c>
      <c r="J52" s="22"/>
      <c r="K52" s="23">
        <f>SUM(K23,K51)</f>
        <v>0</v>
      </c>
    </row>
  </sheetData>
  <mergeCells count="121">
    <mergeCell ref="J21:J22"/>
    <mergeCell ref="I33:I34"/>
    <mergeCell ref="B5:B6"/>
    <mergeCell ref="C6:D6"/>
    <mergeCell ref="C21:D21"/>
    <mergeCell ref="C22:D22"/>
    <mergeCell ref="C4:D4"/>
    <mergeCell ref="C5:D5"/>
    <mergeCell ref="A1:K1"/>
    <mergeCell ref="A2:K2"/>
    <mergeCell ref="A4:A22"/>
    <mergeCell ref="B17:B18"/>
    <mergeCell ref="B19:B20"/>
    <mergeCell ref="C19:D20"/>
    <mergeCell ref="E19:E20"/>
    <mergeCell ref="H19:H20"/>
    <mergeCell ref="I19:I20"/>
    <mergeCell ref="J19:J20"/>
    <mergeCell ref="K19:K20"/>
    <mergeCell ref="E17:E18"/>
    <mergeCell ref="H17:H18"/>
    <mergeCell ref="I17:I18"/>
    <mergeCell ref="B21:B22"/>
    <mergeCell ref="E21:E22"/>
    <mergeCell ref="K49:K50"/>
    <mergeCell ref="H49:H50"/>
    <mergeCell ref="J49:J50"/>
    <mergeCell ref="I49:I50"/>
    <mergeCell ref="K45:K46"/>
    <mergeCell ref="I45:I46"/>
    <mergeCell ref="H45:H46"/>
    <mergeCell ref="J45:J46"/>
    <mergeCell ref="K47:K48"/>
    <mergeCell ref="H47:H48"/>
    <mergeCell ref="I47:I48"/>
    <mergeCell ref="J47:J48"/>
    <mergeCell ref="A51:G51"/>
    <mergeCell ref="B49:B50"/>
    <mergeCell ref="C49:D50"/>
    <mergeCell ref="E49:E50"/>
    <mergeCell ref="A24:A50"/>
    <mergeCell ref="B45:B46"/>
    <mergeCell ref="C45:D46"/>
    <mergeCell ref="E45:E46"/>
    <mergeCell ref="B43:B44"/>
    <mergeCell ref="C43:D44"/>
    <mergeCell ref="E43:E44"/>
    <mergeCell ref="B47:B48"/>
    <mergeCell ref="C47:D48"/>
    <mergeCell ref="E47:E48"/>
    <mergeCell ref="C24:D24"/>
    <mergeCell ref="C25:D25"/>
    <mergeCell ref="C26:D26"/>
    <mergeCell ref="B27:B28"/>
    <mergeCell ref="C27:D27"/>
    <mergeCell ref="B29:B30"/>
    <mergeCell ref="C29:D30"/>
    <mergeCell ref="E33:E34"/>
    <mergeCell ref="F27:F28"/>
    <mergeCell ref="C28:D28"/>
    <mergeCell ref="K43:K44"/>
    <mergeCell ref="K39:K40"/>
    <mergeCell ref="H41:H42"/>
    <mergeCell ref="J41:J42"/>
    <mergeCell ref="B39:B40"/>
    <mergeCell ref="C39:D40"/>
    <mergeCell ref="E39:E40"/>
    <mergeCell ref="H39:H40"/>
    <mergeCell ref="J39:J40"/>
    <mergeCell ref="I39:I40"/>
    <mergeCell ref="B41:B42"/>
    <mergeCell ref="C41:D42"/>
    <mergeCell ref="E41:E42"/>
    <mergeCell ref="K41:K42"/>
    <mergeCell ref="I43:I44"/>
    <mergeCell ref="H43:H44"/>
    <mergeCell ref="J43:J44"/>
    <mergeCell ref="I41:I42"/>
    <mergeCell ref="C7:D7"/>
    <mergeCell ref="K5:K6"/>
    <mergeCell ref="J5:J6"/>
    <mergeCell ref="J17:J18"/>
    <mergeCell ref="K17:K18"/>
    <mergeCell ref="C17:D18"/>
    <mergeCell ref="C16:D16"/>
    <mergeCell ref="K37:K38"/>
    <mergeCell ref="E29:E30"/>
    <mergeCell ref="E35:E36"/>
    <mergeCell ref="K31:K32"/>
    <mergeCell ref="I37:I38"/>
    <mergeCell ref="H33:H34"/>
    <mergeCell ref="J33:J34"/>
    <mergeCell ref="C31:D32"/>
    <mergeCell ref="E31:E32"/>
    <mergeCell ref="H31:H32"/>
    <mergeCell ref="C33:D34"/>
    <mergeCell ref="H21:H22"/>
    <mergeCell ref="J27:J28"/>
    <mergeCell ref="K27:K28"/>
    <mergeCell ref="I21:I22"/>
    <mergeCell ref="K21:K22"/>
    <mergeCell ref="H35:H36"/>
    <mergeCell ref="B37:B38"/>
    <mergeCell ref="C37:D38"/>
    <mergeCell ref="E37:E38"/>
    <mergeCell ref="H37:H38"/>
    <mergeCell ref="J37:J38"/>
    <mergeCell ref="H29:H30"/>
    <mergeCell ref="J29:J30"/>
    <mergeCell ref="K29:K30"/>
    <mergeCell ref="I29:I30"/>
    <mergeCell ref="I35:I36"/>
    <mergeCell ref="J35:J36"/>
    <mergeCell ref="K35:K36"/>
    <mergeCell ref="I31:I32"/>
    <mergeCell ref="K33:K34"/>
    <mergeCell ref="B35:B36"/>
    <mergeCell ref="C35:D36"/>
    <mergeCell ref="J31:J32"/>
    <mergeCell ref="B31:B32"/>
    <mergeCell ref="B33:B34"/>
  </mergeCells>
  <pageMargins left="0.7" right="0.7" top="0.75" bottom="0.75" header="0.3" footer="0.3"/>
  <pageSetup paperSize="9" scale="67" orientation="landscape" horizontalDpi="4294967293" r:id="rId1"/>
  <ignoredErrors>
    <ignoredError sqref="K7 K8 K13 K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5</vt:lpstr>
    </vt:vector>
  </TitlesOfParts>
  <Company>Touch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Rabih Imad</dc:creator>
  <cp:lastModifiedBy>Rita Bcherawi</cp:lastModifiedBy>
  <cp:lastPrinted>2024-11-20T08:05:09Z</cp:lastPrinted>
  <dcterms:created xsi:type="dcterms:W3CDTF">2017-05-08T08:58:13Z</dcterms:created>
  <dcterms:modified xsi:type="dcterms:W3CDTF">2024-11-27T11:38:28Z</dcterms:modified>
</cp:coreProperties>
</file>